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"/>
    </mc:Choice>
  </mc:AlternateContent>
  <xr:revisionPtr revIDLastSave="0" documentId="8_{AC8E8921-0A9C-430D-9557-3F941DCA40FD}" xr6:coauthVersionLast="36" xr6:coauthVersionMax="36" xr10:uidLastSave="{00000000-0000-0000-0000-000000000000}"/>
  <bookViews>
    <workbookView xWindow="0" yWindow="0" windowWidth="28800" windowHeight="12360" tabRatio="662" xr2:uid="{00000000-000D-0000-FFFF-FFFF00000000}"/>
  </bookViews>
  <sheets>
    <sheet name="2029" sheetId="36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'2029'!$18:$18</definedName>
    <definedName name="_xlnm.Print_Area" localSheetId="0">'2029'!$A$1:$X$29</definedName>
  </definedNames>
  <calcPr calcId="191029"/>
</workbook>
</file>

<file path=xl/calcChain.xml><?xml version="1.0" encoding="utf-8"?>
<calcChain xmlns="http://schemas.openxmlformats.org/spreadsheetml/2006/main">
  <c r="B19" i="36" l="1"/>
  <c r="Q24" i="36"/>
  <c r="Q23" i="36"/>
  <c r="Q22" i="36"/>
  <c r="T21" i="36"/>
  <c r="Q21" i="36"/>
  <c r="T20" i="36"/>
  <c r="Q20" i="36"/>
  <c r="T19" i="36"/>
  <c r="Q19" i="36"/>
  <c r="P19" i="36"/>
  <c r="O19" i="36"/>
  <c r="N19" i="36"/>
  <c r="L19" i="36"/>
  <c r="K19" i="36"/>
  <c r="J19" i="36"/>
  <c r="I19" i="36"/>
  <c r="T24" i="36" l="1"/>
  <c r="V24" i="36" s="1"/>
  <c r="T23" i="36"/>
  <c r="V23" i="36" s="1"/>
  <c r="P22" i="36"/>
  <c r="B20" i="36"/>
  <c r="B22" i="36" s="1"/>
  <c r="B24" i="36" s="1"/>
  <c r="B25" i="36" s="1"/>
  <c r="X24" i="36"/>
  <c r="H24" i="36"/>
  <c r="X23" i="36"/>
  <c r="H23" i="36"/>
  <c r="A23" i="36"/>
  <c r="X22" i="36"/>
  <c r="R22" i="36"/>
  <c r="N22" i="36"/>
  <c r="M22" i="36"/>
  <c r="H22" i="36"/>
  <c r="A22" i="36"/>
  <c r="A24" i="36" s="1"/>
  <c r="A25" i="36" s="1"/>
  <c r="X21" i="36"/>
  <c r="R21" i="36"/>
  <c r="N21" i="36"/>
  <c r="M21" i="36"/>
  <c r="H21" i="36"/>
  <c r="C21" i="36"/>
  <c r="C23" i="36" s="1"/>
  <c r="A21" i="36"/>
  <c r="X20" i="36"/>
  <c r="T22" i="36"/>
  <c r="R20" i="36"/>
  <c r="M20" i="36"/>
  <c r="H20" i="36"/>
  <c r="C20" i="36"/>
  <c r="C22" i="36" s="1"/>
  <c r="C24" i="36" s="1"/>
  <c r="C25" i="36" s="1"/>
  <c r="A20" i="36"/>
  <c r="X19" i="36"/>
  <c r="O21" i="36"/>
  <c r="N20" i="36"/>
  <c r="L22" i="36"/>
  <c r="K22" i="36"/>
  <c r="J22" i="36"/>
  <c r="I22" i="36"/>
  <c r="V19" i="36" l="1"/>
  <c r="W23" i="36"/>
  <c r="W24" i="36"/>
  <c r="Q25" i="36"/>
  <c r="P20" i="36"/>
  <c r="P21" i="36"/>
  <c r="I20" i="36"/>
  <c r="O22" i="36"/>
  <c r="O20" i="36"/>
  <c r="W19" i="36"/>
  <c r="J20" i="36"/>
  <c r="I21" i="36"/>
  <c r="B21" i="36"/>
  <c r="B23" i="36" s="1"/>
  <c r="K20" i="36"/>
  <c r="J21" i="36"/>
  <c r="L20" i="36"/>
  <c r="K21" i="36"/>
  <c r="L21" i="36"/>
  <c r="V20" i="36" l="1"/>
  <c r="W20" i="36" s="1"/>
  <c r="V21" i="36"/>
  <c r="W21" i="36" s="1"/>
  <c r="V22" i="36"/>
  <c r="W22" i="36" s="1"/>
  <c r="W25" i="3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Воронин Андрей Николаевич</author>
  </authors>
  <commentList>
    <comment ref="K19" authorId="0" shapeId="0" xr:uid="{028F51A7-A528-4C5A-974D-562527CB8334}">
      <text>
        <r>
          <rPr>
            <b/>
            <sz val="9"/>
            <color indexed="81"/>
            <rFont val="Tahoma"/>
            <family val="2"/>
            <charset val="204"/>
          </rPr>
          <t>Воронин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замещение</t>
        </r>
      </text>
    </comment>
  </commentList>
</comments>
</file>

<file path=xl/sharedStrings.xml><?xml version="1.0" encoding="utf-8"?>
<sst xmlns="http://schemas.openxmlformats.org/spreadsheetml/2006/main" count="98" uniqueCount="46">
  <si>
    <t>Количество</t>
  </si>
  <si>
    <t>Номер расценки</t>
  </si>
  <si>
    <t>Объем финансовых потребностей на реализацию инвестиционного проекта</t>
  </si>
  <si>
    <t>нд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</si>
  <si>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</si>
  <si>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</si>
  <si>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</si>
  <si>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>Измеритель (единица измерения)</t>
  </si>
  <si>
    <t>Краткое обоснование  корректировки утвержденного плана</t>
  </si>
  <si>
    <t>Наименование одного объекта, где реализуется  технологическое решение (мероприятие)</t>
  </si>
  <si>
    <t>Номер группы инвести-ционных проектов</t>
  </si>
  <si>
    <t>Итого объем финансовых потребностей по инвестиционному проекту, тыс. рублей</t>
  </si>
  <si>
    <t>Планируемый (фактический) срок ввода объекта в эксплуатацию, год</t>
  </si>
  <si>
    <t>Примечание:</t>
  </si>
  <si>
    <t>Текущая стадия реализации (этапа) инвестиционного проекта (строительства объекта)</t>
  </si>
  <si>
    <t xml:space="preserve">Номер этапа строительства
(реализации проекта) </t>
  </si>
  <si>
    <r>
      <t xml:space="preserve">Инвестиционная программа   </t>
    </r>
    <r>
      <rPr>
        <u/>
        <sz val="12"/>
        <rFont val="Times New Roman"/>
        <family val="1"/>
        <charset val="204"/>
      </rPr>
      <t>Акционерное общество "Петербургская сбытовая компания"</t>
    </r>
  </si>
  <si>
    <t>1.2.1.1</t>
  </si>
  <si>
    <t>И</t>
  </si>
  <si>
    <t>многоквартирный дом (МКД)</t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</si>
  <si>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</si>
  <si>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</si>
  <si>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t xml:space="preserve">Размер стандартизированной тарифной ставки,  рублей (без НДС) </t>
  </si>
  <si>
    <t>Понижающий коэффициент</t>
  </si>
  <si>
    <t>Объем финансовых потребностей, рассчитанный на основании норматива, тыс. руб.</t>
  </si>
  <si>
    <t>9.1</t>
  </si>
  <si>
    <t>9.2</t>
  </si>
  <si>
    <t>9.3</t>
  </si>
  <si>
    <t>9.4</t>
  </si>
  <si>
    <t>9.5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</si>
  <si>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</si>
  <si>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прямого включения - трехфазные приборы учета для жилых (квартиры) и нежилых помещений</t>
  </si>
  <si>
    <t>Средства коммерческого учета электрической энергии (мощности) трехфазные прямого включения - трехфазные приборы учета для ОДПУ</t>
  </si>
  <si>
    <t>Наименование стандартизированной тарифной ставки/расходы не предусмотренные стандартизированными тарифными ставками</t>
  </si>
  <si>
    <t>Каналообразующее оборудование УСПД - шлюз</t>
  </si>
  <si>
    <t>Каналообразующее оборудование УСПД - роутер</t>
  </si>
  <si>
    <t>рублей за шт.</t>
  </si>
  <si>
    <t>Результаты расчета объемов финансовых потребностей, необходимых в соответствии с нормативами предельного объема финансовых потребностей на реализацию мероприятий по организации коммерческого учета</t>
  </si>
  <si>
    <t>9.6</t>
  </si>
  <si>
    <t>9.7</t>
  </si>
  <si>
    <r>
      <t xml:space="preserve">Норматив предельного объема финансовых потребностей, рублей (без НДС)
</t>
    </r>
    <r>
      <rPr>
        <b/>
        <sz val="12"/>
        <rFont val="Times New Roman"/>
        <family val="1"/>
        <charset val="204"/>
      </rPr>
      <t>ст.20=(ст.9.1/ст.9.2)*(ст.9.3/ст.9.4)*ст.9.5*ст.9.6*ст.9.7*ст.13*ст.14)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</si>
  <si>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</si>
  <si>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9.8</t>
  </si>
  <si>
    <t>2029</t>
  </si>
  <si>
    <t>Расчет выполнен в соответствии с Приказом ЛенРТК от 28.11.2025 № 164-п и Прогнозом социально-экономического развития Российской Федерации на 2026 год и на плановый период 2027 и 2028 годов, подготовленного Министерством экономического развития РФ и одобренного Правительством Российской Федерации (решения, принятые на заседании Правительства 24 сентября 2025 года)</t>
  </si>
  <si>
    <t>Q_15.29.0199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</si>
</sst>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_ ;[Red]\-#,##0\ "/>
    <numFmt numFmtId="168" formatCode="#,##0.00_ ;[Red]\-#,##0.00\ "/>
  </numFmts>
  <fonts count="4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  <xf numFmtId="0" fontId="36" fillId="0" borderId="0">
      <protection locked="0"/>
    </xf>
  </cellStyleXfs>
  <cellXfs count="7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/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2" fillId="0" borderId="0" xfId="0" applyFont="1" applyFill="1"/>
    <xf numFmtId="0" fontId="32" fillId="0" borderId="0" xfId="0" applyFont="1" applyFill="1" applyAlignment="1"/>
    <xf numFmtId="3" fontId="6" fillId="0" borderId="18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39" fillId="0" borderId="0" xfId="2" applyNumberFormat="1" applyFont="1" applyFill="1" applyAlignment="1">
      <alignment horizontal="left"/>
    </xf>
    <xf numFmtId="0" fontId="40" fillId="0" borderId="0" xfId="2" applyFont="1" applyFill="1" applyAlignment="1">
      <alignment horizontal="center" vertical="center" wrapText="1"/>
    </xf>
    <xf numFmtId="49" fontId="40" fillId="0" borderId="11" xfId="2" applyNumberFormat="1" applyFont="1" applyFill="1" applyBorder="1" applyAlignment="1">
      <alignment horizontal="center" vertical="center" wrapText="1"/>
    </xf>
    <xf numFmtId="49" fontId="40" fillId="0" borderId="11" xfId="2" applyNumberFormat="1" applyFont="1" applyFill="1" applyBorder="1" applyAlignment="1">
      <alignment horizontal="left" vertical="center" wrapText="1"/>
    </xf>
    <xf numFmtId="49" fontId="40" fillId="0" borderId="13" xfId="2" applyNumberFormat="1" applyFont="1" applyFill="1" applyBorder="1" applyAlignment="1">
      <alignment horizontal="center" vertical="center" wrapText="1"/>
    </xf>
    <xf numFmtId="49" fontId="40" fillId="0" borderId="18" xfId="2" applyNumberFormat="1" applyFont="1" applyFill="1" applyBorder="1" applyAlignment="1">
      <alignment horizontal="center" vertical="center" wrapText="1"/>
    </xf>
    <xf numFmtId="0" fontId="40" fillId="0" borderId="18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justify" vertical="center" wrapText="1"/>
    </xf>
    <xf numFmtId="0" fontId="40" fillId="0" borderId="1" xfId="2" applyFont="1" applyFill="1" applyBorder="1" applyAlignment="1">
      <alignment horizontal="center" vertical="center" wrapText="1"/>
    </xf>
    <xf numFmtId="167" fontId="40" fillId="0" borderId="18" xfId="2" applyNumberFormat="1" applyFont="1" applyFill="1" applyBorder="1" applyAlignment="1">
      <alignment horizontal="center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40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23" xfId="2" applyFont="1" applyFill="1" applyBorder="1" applyAlignment="1">
      <alignment horizontal="center" vertical="center" wrapText="1"/>
    </xf>
    <xf numFmtId="168" fontId="40" fillId="0" borderId="18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67" fontId="40" fillId="0" borderId="23" xfId="2" applyNumberFormat="1" applyFont="1" applyFill="1" applyBorder="1" applyAlignment="1">
      <alignment horizontal="center" vertical="center" wrapText="1"/>
    </xf>
    <xf numFmtId="4" fontId="40" fillId="0" borderId="23" xfId="2" applyNumberFormat="1" applyFont="1" applyFill="1" applyBorder="1" applyAlignment="1">
      <alignment horizontal="center" vertical="center" wrapText="1"/>
    </xf>
    <xf numFmtId="4" fontId="40" fillId="24" borderId="23" xfId="2" applyNumberFormat="1" applyFont="1" applyFill="1" applyBorder="1" applyAlignment="1">
      <alignment horizontal="center" vertical="center" wrapText="1"/>
    </xf>
    <xf numFmtId="168" fontId="40" fillId="0" borderId="23" xfId="2" applyNumberFormat="1" applyFont="1" applyFill="1" applyBorder="1" applyAlignment="1">
      <alignment horizontal="center" vertical="center" wrapText="1"/>
    </xf>
    <xf numFmtId="2" fontId="40" fillId="0" borderId="23" xfId="2" applyNumberFormat="1" applyFont="1" applyFill="1" applyBorder="1" applyAlignment="1">
      <alignment horizontal="center" vertical="center" wrapText="1"/>
    </xf>
    <xf numFmtId="3" fontId="6" fillId="0" borderId="23" xfId="2" applyNumberFormat="1" applyFont="1" applyFill="1" applyBorder="1" applyAlignment="1">
      <alignment horizontal="center" vertical="center" wrapText="1"/>
    </xf>
    <xf numFmtId="167" fontId="43" fillId="24" borderId="11" xfId="0" applyNumberFormat="1" applyFont="1" applyFill="1" applyBorder="1" applyAlignment="1">
      <alignment horizontal="center" vertical="center" wrapText="1"/>
    </xf>
    <xf numFmtId="167" fontId="43" fillId="0" borderId="1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49" fontId="6" fillId="0" borderId="23" xfId="2" applyNumberFormat="1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left" vertical="center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</cellXfs>
  <cellStyles count="26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1" xr:uid="{283B1023-73BD-4B4E-883E-92A6DA8FE5B6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57150</xdr:colOff>
      <xdr:row>18</xdr:row>
      <xdr:rowOff>328611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6A1124-7DED-4A06-B3E0-52D242C29FEE}"/>
                </a:ext>
              </a:extLst>
            </xdr:cNvPr>
            <xdr:cNvSpPr txBox="1"/>
          </xdr:nvSpPr>
          <xdr:spPr>
            <a:xfrm>
              <a:off x="23793450" y="49958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8.1.1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6A1124-7DED-4A06-B3E0-52D242C29FEE}"/>
                </a:ext>
              </a:extLst>
            </xdr:cNvPr>
            <xdr:cNvSpPr txBox="1"/>
          </xdr:nvSpPr>
          <xdr:spPr>
            <a:xfrm>
              <a:off x="23793450" y="49958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С_8.1.1^(0,4кВ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18</xdr:col>
      <xdr:colOff>104775</xdr:colOff>
      <xdr:row>19</xdr:row>
      <xdr:rowOff>295275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7E4A7C4-1517-4996-A5F0-7EF7EC32E3AD}"/>
                </a:ext>
              </a:extLst>
            </xdr:cNvPr>
            <xdr:cNvSpPr txBox="1"/>
          </xdr:nvSpPr>
          <xdr:spPr>
            <a:xfrm>
              <a:off x="23841075" y="56102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7E4A7C4-1517-4996-A5F0-7EF7EC32E3AD}"/>
                </a:ext>
              </a:extLst>
            </xdr:cNvPr>
            <xdr:cNvSpPr txBox="1"/>
          </xdr:nvSpPr>
          <xdr:spPr>
            <a:xfrm>
              <a:off x="23841075" y="56102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142875</xdr:colOff>
      <xdr:row>16</xdr:row>
      <xdr:rowOff>85725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4BE4F73-5686-4D3F-8F27-0A5A6A8475F2}"/>
                </a:ext>
              </a:extLst>
            </xdr:cNvPr>
            <xdr:cNvSpPr txBox="1"/>
          </xdr:nvSpPr>
          <xdr:spPr>
            <a:xfrm>
              <a:off x="15830550" y="35528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4BE4F73-5686-4D3F-8F27-0A5A6A8475F2}"/>
                </a:ext>
              </a:extLst>
            </xdr:cNvPr>
            <xdr:cNvSpPr txBox="1"/>
          </xdr:nvSpPr>
          <xdr:spPr>
            <a:xfrm>
              <a:off x="15830550" y="35528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𝑖−1)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</a:rPr>
                <a:t>^</a:t>
              </a:r>
              <a:r>
                <a:rPr lang="ru-RU" sz="1100" b="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66675</xdr:colOff>
      <xdr:row>16</xdr:row>
      <xdr:rowOff>104775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ABC1746-1098-46A3-8FA6-54F1B5E081E2}"/>
                </a:ext>
              </a:extLst>
            </xdr:cNvPr>
            <xdr:cNvSpPr txBox="1"/>
          </xdr:nvSpPr>
          <xdr:spPr>
            <a:xfrm>
              <a:off x="14725650" y="35718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ABC1746-1098-46A3-8FA6-54F1B5E081E2}"/>
                </a:ext>
              </a:extLst>
            </xdr:cNvPr>
            <xdr:cNvSpPr txBox="1"/>
          </xdr:nvSpPr>
          <xdr:spPr>
            <a:xfrm>
              <a:off x="14725650" y="35718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142875</xdr:colOff>
      <xdr:row>16</xdr:row>
      <xdr:rowOff>95250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6C41913-CAEB-4D84-BD2A-3A3326A92891}"/>
                </a:ext>
              </a:extLst>
            </xdr:cNvPr>
            <xdr:cNvSpPr txBox="1"/>
          </xdr:nvSpPr>
          <xdr:spPr>
            <a:xfrm>
              <a:off x="16859250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6C41913-CAEB-4D84-BD2A-3A3326A92891}"/>
                </a:ext>
              </a:extLst>
            </xdr:cNvPr>
            <xdr:cNvSpPr txBox="1"/>
          </xdr:nvSpPr>
          <xdr:spPr>
            <a:xfrm>
              <a:off x="16859250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114300</xdr:colOff>
      <xdr:row>16</xdr:row>
      <xdr:rowOff>76200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2DCBF0F3-3382-40BA-BDBD-A0A63F5A74F6}"/>
                </a:ext>
              </a:extLst>
            </xdr:cNvPr>
            <xdr:cNvSpPr txBox="1"/>
          </xdr:nvSpPr>
          <xdr:spPr>
            <a:xfrm>
              <a:off x="17859375" y="35433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2DCBF0F3-3382-40BA-BDBD-A0A63F5A74F6}"/>
                </a:ext>
              </a:extLst>
            </xdr:cNvPr>
            <xdr:cNvSpPr txBox="1"/>
          </xdr:nvSpPr>
          <xdr:spPr>
            <a:xfrm>
              <a:off x="17859375" y="35433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−1))^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123825</xdr:colOff>
      <xdr:row>16</xdr:row>
      <xdr:rowOff>95250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A80871E5-60AD-49C2-A999-018C744E456B}"/>
                </a:ext>
              </a:extLst>
            </xdr:cNvPr>
            <xdr:cNvSpPr txBox="1"/>
          </xdr:nvSpPr>
          <xdr:spPr>
            <a:xfrm>
              <a:off x="18897600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A80871E5-60AD-49C2-A999-018C744E456B}"/>
                </a:ext>
              </a:extLst>
            </xdr:cNvPr>
            <xdr:cNvSpPr txBox="1"/>
          </xdr:nvSpPr>
          <xdr:spPr>
            <a:xfrm>
              <a:off x="18897600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104775</xdr:colOff>
      <xdr:row>16</xdr:row>
      <xdr:rowOff>600075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CB28D5F7-01AF-4C55-BE41-E384FAA17D4C}"/>
                </a:ext>
              </a:extLst>
            </xdr:cNvPr>
            <xdr:cNvSpPr txBox="1"/>
          </xdr:nvSpPr>
          <xdr:spPr>
            <a:xfrm>
              <a:off x="14763750" y="40671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CB28D5F7-01AF-4C55-BE41-E384FAA17D4C}"/>
                </a:ext>
              </a:extLst>
            </xdr:cNvPr>
            <xdr:cNvSpPr txBox="1"/>
          </xdr:nvSpPr>
          <xdr:spPr>
            <a:xfrm>
              <a:off x="14763750" y="40671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104775</xdr:colOff>
      <xdr:row>16</xdr:row>
      <xdr:rowOff>581025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CD8D51A-449D-4051-9492-46DDA4FB24B4}"/>
                </a:ext>
              </a:extLst>
            </xdr:cNvPr>
            <xdr:cNvSpPr txBox="1"/>
          </xdr:nvSpPr>
          <xdr:spPr>
            <a:xfrm>
              <a:off x="15792450" y="40481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CD8D51A-449D-4051-9492-46DDA4FB24B4}"/>
                </a:ext>
              </a:extLst>
            </xdr:cNvPr>
            <xdr:cNvSpPr txBox="1"/>
          </xdr:nvSpPr>
          <xdr:spPr>
            <a:xfrm>
              <a:off x="15792450" y="40481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133350</xdr:colOff>
      <xdr:row>16</xdr:row>
      <xdr:rowOff>571500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ACBA21A0-656A-4DD1-B868-A07268B67607}"/>
                </a:ext>
              </a:extLst>
            </xdr:cNvPr>
            <xdr:cNvSpPr txBox="1"/>
          </xdr:nvSpPr>
          <xdr:spPr>
            <a:xfrm>
              <a:off x="16849725" y="40386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ACBA21A0-656A-4DD1-B868-A07268B67607}"/>
                </a:ext>
              </a:extLst>
            </xdr:cNvPr>
            <xdr:cNvSpPr txBox="1"/>
          </xdr:nvSpPr>
          <xdr:spPr>
            <a:xfrm>
              <a:off x="16849725" y="40386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123825</xdr:colOff>
      <xdr:row>16</xdr:row>
      <xdr:rowOff>561975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55AC338D-D84E-43A0-A6FA-6CA7B1D7C05D}"/>
                </a:ext>
              </a:extLst>
            </xdr:cNvPr>
            <xdr:cNvSpPr txBox="1"/>
          </xdr:nvSpPr>
          <xdr:spPr>
            <a:xfrm>
              <a:off x="17868900" y="40290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55AC338D-D84E-43A0-A6FA-6CA7B1D7C05D}"/>
                </a:ext>
              </a:extLst>
            </xdr:cNvPr>
            <xdr:cNvSpPr txBox="1"/>
          </xdr:nvSpPr>
          <xdr:spPr>
            <a:xfrm>
              <a:off x="17868900" y="40290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114300</xdr:colOff>
      <xdr:row>16</xdr:row>
      <xdr:rowOff>600075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E7D36E3C-7195-46F8-8D69-014A36917FEE}"/>
                </a:ext>
              </a:extLst>
            </xdr:cNvPr>
            <xdr:cNvSpPr txBox="1"/>
          </xdr:nvSpPr>
          <xdr:spPr>
            <a:xfrm>
              <a:off x="18888075" y="40671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E7D36E3C-7195-46F8-8D69-014A36917FEE}"/>
                </a:ext>
              </a:extLst>
            </xdr:cNvPr>
            <xdr:cNvSpPr txBox="1"/>
          </xdr:nvSpPr>
          <xdr:spPr>
            <a:xfrm>
              <a:off x="18888075" y="40671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18</xdr:col>
      <xdr:colOff>116416</xdr:colOff>
      <xdr:row>21</xdr:row>
      <xdr:rowOff>423333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CEC6FCFA-0470-43B2-B9CF-0F412C2DF8DE}"/>
                </a:ext>
              </a:extLst>
            </xdr:cNvPr>
            <xdr:cNvSpPr txBox="1"/>
          </xdr:nvSpPr>
          <xdr:spPr>
            <a:xfrm>
              <a:off x="23852716" y="74527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CEC6FCFA-0470-43B2-B9CF-0F412C2DF8DE}"/>
                </a:ext>
              </a:extLst>
            </xdr:cNvPr>
            <xdr:cNvSpPr txBox="1"/>
          </xdr:nvSpPr>
          <xdr:spPr>
            <a:xfrm>
              <a:off x="23852716" y="74527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18</xdr:col>
      <xdr:colOff>105833</xdr:colOff>
      <xdr:row>20</xdr:row>
      <xdr:rowOff>338667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A03A4D4C-4BBC-44FD-9600-16CCB4ECB9FF}"/>
                </a:ext>
              </a:extLst>
            </xdr:cNvPr>
            <xdr:cNvSpPr txBox="1"/>
          </xdr:nvSpPr>
          <xdr:spPr>
            <a:xfrm>
              <a:off x="23842133" y="65108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8.2.2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A03A4D4C-4BBC-44FD-9600-16CCB4ECB9FF}"/>
                </a:ext>
              </a:extLst>
            </xdr:cNvPr>
            <xdr:cNvSpPr txBox="1"/>
          </xdr:nvSpPr>
          <xdr:spPr>
            <a:xfrm>
              <a:off x="23842133" y="65108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С_8.2.2^(0,4кВ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158750</xdr:colOff>
      <xdr:row>16</xdr:row>
      <xdr:rowOff>74083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83D2C5CD-1691-4F59-8174-E3AC051D6E5E}"/>
                </a:ext>
              </a:extLst>
            </xdr:cNvPr>
            <xdr:cNvSpPr txBox="1"/>
          </xdr:nvSpPr>
          <xdr:spPr>
            <a:xfrm>
              <a:off x="19961225" y="35411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83D2C5CD-1691-4F59-8174-E3AC051D6E5E}"/>
                </a:ext>
              </a:extLst>
            </xdr:cNvPr>
            <xdr:cNvSpPr txBox="1"/>
          </xdr:nvSpPr>
          <xdr:spPr>
            <a:xfrm>
              <a:off x="19961225" y="35411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116417</xdr:colOff>
      <xdr:row>16</xdr:row>
      <xdr:rowOff>571500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2C92CF6-614F-43CF-BB8B-E637DDA9CCEF}"/>
                </a:ext>
              </a:extLst>
            </xdr:cNvPr>
            <xdr:cNvSpPr txBox="1"/>
          </xdr:nvSpPr>
          <xdr:spPr>
            <a:xfrm>
              <a:off x="19918892" y="40386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7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2C92CF6-614F-43CF-BB8B-E637DDA9CCEF}"/>
                </a:ext>
              </a:extLst>
            </xdr:cNvPr>
            <xdr:cNvSpPr txBox="1"/>
          </xdr:nvSpPr>
          <xdr:spPr>
            <a:xfrm>
              <a:off x="19918892" y="40386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7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14</xdr:col>
      <xdr:colOff>137583</xdr:colOff>
      <xdr:row>16</xdr:row>
      <xdr:rowOff>95250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F25C7495-F38E-4FC1-85B2-E89F1B55CDAC}"/>
                </a:ext>
              </a:extLst>
            </xdr:cNvPr>
            <xdr:cNvSpPr txBox="1"/>
          </xdr:nvSpPr>
          <xdr:spPr>
            <a:xfrm>
              <a:off x="20968758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F25C7495-F38E-4FC1-85B2-E89F1B55CDAC}"/>
                </a:ext>
              </a:extLst>
            </xdr:cNvPr>
            <xdr:cNvSpPr txBox="1"/>
          </xdr:nvSpPr>
          <xdr:spPr>
            <a:xfrm>
              <a:off x="20968758" y="35623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14</xdr:col>
      <xdr:colOff>127000</xdr:colOff>
      <xdr:row>16</xdr:row>
      <xdr:rowOff>582083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499E3B29-2720-4D63-BC86-58CB8489528C}"/>
                </a:ext>
              </a:extLst>
            </xdr:cNvPr>
            <xdr:cNvSpPr txBox="1"/>
          </xdr:nvSpPr>
          <xdr:spPr>
            <a:xfrm>
              <a:off x="20958175" y="40491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2028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499E3B29-2720-4D63-BC86-58CB8489528C}"/>
                </a:ext>
              </a:extLst>
            </xdr:cNvPr>
            <xdr:cNvSpPr txBox="1"/>
          </xdr:nvSpPr>
          <xdr:spPr>
            <a:xfrm>
              <a:off x="20958175" y="40491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ИЦП〗_пр^2028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15</xdr:col>
      <xdr:colOff>137584</xdr:colOff>
      <xdr:row>16</xdr:row>
      <xdr:rowOff>105834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24565335-4AE1-41D5-A49C-716EB0851E8B}"/>
                </a:ext>
              </a:extLst>
            </xdr:cNvPr>
            <xdr:cNvSpPr txBox="1"/>
          </xdr:nvSpPr>
          <xdr:spPr>
            <a:xfrm>
              <a:off x="21981584" y="361950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24565335-4AE1-41D5-A49C-716EB0851E8B}"/>
                </a:ext>
              </a:extLst>
            </xdr:cNvPr>
            <xdr:cNvSpPr txBox="1"/>
          </xdr:nvSpPr>
          <xdr:spPr>
            <a:xfrm>
              <a:off x="21981584" y="361950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15</xdr:col>
      <xdr:colOff>179916</xdr:colOff>
      <xdr:row>16</xdr:row>
      <xdr:rowOff>603250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3FCC10C9-74FE-4590-B7B1-8AA84F6F7E83}"/>
                </a:ext>
              </a:extLst>
            </xdr:cNvPr>
            <xdr:cNvSpPr txBox="1"/>
          </xdr:nvSpPr>
          <xdr:spPr>
            <a:xfrm>
              <a:off x="22023916" y="411691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9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3FCC10C9-74FE-4590-B7B1-8AA84F6F7E83}"/>
                </a:ext>
              </a:extLst>
            </xdr:cNvPr>
            <xdr:cNvSpPr txBox="1"/>
          </xdr:nvSpPr>
          <xdr:spPr>
            <a:xfrm>
              <a:off x="22023916" y="411691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9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92;&#1080;&#1085;%20&#1087;&#1086;&#1090;&#1088;&#1077;&#1073;&#1085;&#1086;&#1089;&#1090;&#1077;&#1081;%20&#1055;&#1057;&#1050;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2/&#1087;&#1083;&#1072;&#1085;/&#1075;&#1086;&#1088;&#1086;&#1076;/&#1058;&#1072;&#1073;&#1083;&#1080;&#1094;&#1099;%20728%20&#1057;&#1055;&#1073;_2022-2024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89;&#1095;&#1105;&#1090;%20&#1048;&#1057;&#1059;%202026_202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6/&#1087;&#1083;&#1072;&#1085;/&#1055;&#1072;&#1089;&#1087;&#1086;&#1088;&#1090;&#1072;/Q_15.29.0199%20&#1051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ЛО"/>
    </sheetNames>
    <sheetDataSet>
      <sheetData sheetId="0"/>
      <sheetData sheetId="1">
        <row r="4">
          <cell r="C4">
            <v>107.87</v>
          </cell>
        </row>
        <row r="5">
          <cell r="C5">
            <v>107.87</v>
          </cell>
        </row>
        <row r="6">
          <cell r="C6">
            <v>105.42</v>
          </cell>
        </row>
        <row r="7">
          <cell r="C7">
            <v>105.42</v>
          </cell>
        </row>
        <row r="9">
          <cell r="C9">
            <v>104.44</v>
          </cell>
        </row>
        <row r="10">
          <cell r="C10">
            <v>104.28</v>
          </cell>
        </row>
        <row r="11">
          <cell r="C11">
            <v>104.28</v>
          </cell>
        </row>
        <row r="16">
          <cell r="C16">
            <v>26895.200000000001</v>
          </cell>
        </row>
        <row r="17">
          <cell r="C17">
            <v>34723.200000000004</v>
          </cell>
        </row>
        <row r="18">
          <cell r="C18">
            <v>54690</v>
          </cell>
        </row>
        <row r="20">
          <cell r="M20">
            <v>18726</v>
          </cell>
        </row>
        <row r="21">
          <cell r="M21">
            <v>172</v>
          </cell>
        </row>
        <row r="22">
          <cell r="M22">
            <v>0</v>
          </cell>
        </row>
        <row r="23">
          <cell r="M23">
            <v>8</v>
          </cell>
        </row>
        <row r="25">
          <cell r="M25">
            <v>571</v>
          </cell>
        </row>
        <row r="26">
          <cell r="M26">
            <v>1302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2_1"/>
      <sheetName val="прил3"/>
      <sheetName val="прил4 2021"/>
      <sheetName val="прил4 2023"/>
      <sheetName val="прил5"/>
      <sheetName val="прил6"/>
      <sheetName val="прил7"/>
      <sheetName val="прил8"/>
      <sheetName val="прил9"/>
      <sheetName val="прил10"/>
    </sheetNames>
    <sheetDataSet>
      <sheetData sheetId="0">
        <row r="35">
          <cell r="CB35" t="str">
            <v>Корректировка количества и стоимости вследствии уточнения спецификации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9">
          <cell r="X9">
            <v>87834.696931065613</v>
          </cell>
        </row>
        <row r="10">
          <cell r="X10">
            <v>26205.3201672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4">
          <cell r="C14" t="str">
    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4B9E-069C-43A0-B742-73BB588CE4A9}">
  <sheetPr>
    <pageSetUpPr fitToPage="1"/>
  </sheetPr>
  <dimension ref="A1:AJ28"/>
  <sheetViews>
    <sheetView tabSelected="1" topLeftCell="A13" zoomScale="90" zoomScaleNormal="90" zoomScaleSheetLayoutView="100" workbookViewId="0">
      <selection activeCell="W26" sqref="W26"/>
    </sheetView>
  </sheetViews>
  <sheetFormatPr defaultColWidth="9.140625" defaultRowHeight="15.75" x14ac:dyDescent="0.25"/>
  <cols>
    <col min="1" max="1" width="13.28515625" style="5" customWidth="1"/>
    <col min="2" max="2" width="37.28515625" style="5" customWidth="1"/>
    <col min="3" max="3" width="19.85546875" style="5" customWidth="1"/>
    <col min="4" max="4" width="46" style="4" customWidth="1"/>
    <col min="5" max="5" width="29.42578125" style="4" customWidth="1"/>
    <col min="6" max="6" width="22.85546875" style="4" customWidth="1"/>
    <col min="7" max="7" width="25.7109375" style="4" customWidth="1"/>
    <col min="8" max="8" width="25.42578125" style="4" customWidth="1"/>
    <col min="9" max="16" width="15.42578125" style="3" customWidth="1"/>
    <col min="17" max="17" width="14.42578125" style="3" customWidth="1"/>
    <col min="18" max="18" width="13.7109375" style="16" customWidth="1"/>
    <col min="19" max="19" width="14.85546875" style="16" customWidth="1"/>
    <col min="20" max="21" width="22.42578125" style="16" customWidth="1"/>
    <col min="22" max="22" width="35.85546875" style="16" customWidth="1"/>
    <col min="23" max="23" width="36.85546875" style="16" customWidth="1"/>
    <col min="24" max="24" width="27.7109375" style="2" customWidth="1"/>
    <col min="25" max="25" width="6" style="2" customWidth="1"/>
    <col min="26" max="16384" width="9.140625" style="2"/>
  </cols>
  <sheetData>
    <row r="1" spans="1:36" ht="18.75" x14ac:dyDescent="0.25">
      <c r="X1" s="20"/>
    </row>
    <row r="2" spans="1:36" ht="18.75" x14ac:dyDescent="0.3">
      <c r="X2" s="21"/>
    </row>
    <row r="3" spans="1:36" ht="18.75" x14ac:dyDescent="0.3">
      <c r="X3" s="21"/>
    </row>
    <row r="4" spans="1:36" ht="18.75" x14ac:dyDescent="0.3">
      <c r="X4" s="21"/>
    </row>
    <row r="5" spans="1:36" ht="18.75" x14ac:dyDescent="0.25">
      <c r="A5" s="64" t="s">
        <v>37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42"/>
      <c r="X5" s="42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</row>
    <row r="6" spans="1:36" ht="18.75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42"/>
      <c r="X6" s="42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18.75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43"/>
      <c r="X7" s="4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</row>
    <row r="8" spans="1:36" x14ac:dyDescent="0.25">
      <c r="A8" s="2"/>
      <c r="B8" s="2"/>
      <c r="C8" s="2"/>
      <c r="D8" s="2"/>
      <c r="E8" s="12" t="s">
        <v>16</v>
      </c>
      <c r="F8" s="12"/>
      <c r="G8" s="12"/>
      <c r="H8" s="12"/>
      <c r="V8" s="14"/>
      <c r="W8" s="14"/>
    </row>
    <row r="9" spans="1:36" x14ac:dyDescent="0.25">
      <c r="A9" s="2"/>
      <c r="B9" s="2"/>
      <c r="C9" s="2"/>
      <c r="D9" s="2"/>
      <c r="E9" s="22" t="s">
        <v>4</v>
      </c>
      <c r="F9" s="22"/>
      <c r="G9" s="22"/>
      <c r="H9" s="22"/>
      <c r="V9" s="22"/>
      <c r="W9" s="22"/>
    </row>
    <row r="10" spans="1:36" x14ac:dyDescent="0.25">
      <c r="A10" s="2"/>
      <c r="B10" s="2"/>
      <c r="C10" s="2"/>
      <c r="D10" s="2"/>
      <c r="E10" s="5"/>
      <c r="F10" s="5"/>
      <c r="G10" s="5"/>
      <c r="H10" s="5"/>
      <c r="V10" s="14"/>
      <c r="W10" s="14"/>
    </row>
    <row r="11" spans="1:36" s="6" customFormat="1" x14ac:dyDescent="0.25">
      <c r="E11" s="12" t="s">
        <v>41</v>
      </c>
      <c r="F11" s="12"/>
      <c r="G11" s="12"/>
      <c r="H11" s="12"/>
      <c r="V11" s="9"/>
      <c r="W11" s="9"/>
    </row>
    <row r="12" spans="1:36" s="23" customFormat="1" x14ac:dyDescent="0.25">
      <c r="V12" s="24"/>
      <c r="W12" s="24"/>
    </row>
    <row r="13" spans="1:36" s="23" customFormat="1" x14ac:dyDescent="0.25">
      <c r="E13" s="12"/>
      <c r="F13" s="12"/>
      <c r="G13" s="12"/>
      <c r="H13" s="12"/>
      <c r="V13" s="24"/>
      <c r="W13" s="24"/>
    </row>
    <row r="14" spans="1:36" s="23" customFormat="1" x14ac:dyDescent="0.25">
      <c r="E14" s="12"/>
      <c r="F14" s="12"/>
      <c r="G14" s="12"/>
      <c r="H14" s="12"/>
      <c r="V14" s="24"/>
      <c r="W14" s="24"/>
    </row>
    <row r="15" spans="1:36" s="7" customForma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36" ht="15.75" customHeight="1" x14ac:dyDescent="0.25">
      <c r="A16" s="66" t="s">
        <v>10</v>
      </c>
      <c r="B16" s="66" t="s">
        <v>6</v>
      </c>
      <c r="C16" s="66" t="s">
        <v>5</v>
      </c>
      <c r="D16" s="66" t="s">
        <v>33</v>
      </c>
      <c r="E16" s="67" t="s">
        <v>9</v>
      </c>
      <c r="F16" s="68" t="s">
        <v>15</v>
      </c>
      <c r="G16" s="69" t="s">
        <v>14</v>
      </c>
      <c r="H16" s="57" t="s">
        <v>12</v>
      </c>
      <c r="I16" s="59" t="s">
        <v>2</v>
      </c>
      <c r="J16" s="60"/>
      <c r="K16" s="60"/>
      <c r="L16" s="60"/>
      <c r="M16" s="60"/>
      <c r="N16" s="60"/>
      <c r="O16" s="60"/>
      <c r="P16" s="70"/>
      <c r="Q16" s="60"/>
      <c r="R16" s="60"/>
      <c r="S16" s="60"/>
      <c r="T16" s="60"/>
      <c r="U16" s="60"/>
      <c r="V16" s="60"/>
      <c r="W16" s="61"/>
      <c r="X16" s="62" t="s">
        <v>8</v>
      </c>
    </row>
    <row r="17" spans="1:24" s="17" customFormat="1" ht="78.75" x14ac:dyDescent="0.25">
      <c r="A17" s="58"/>
      <c r="B17" s="58"/>
      <c r="C17" s="58"/>
      <c r="D17" s="58"/>
      <c r="E17" s="67"/>
      <c r="F17" s="58"/>
      <c r="G17" s="58"/>
      <c r="H17" s="58"/>
      <c r="I17" s="41"/>
      <c r="J17" s="44"/>
      <c r="K17" s="44"/>
      <c r="L17" s="44"/>
      <c r="M17" s="44"/>
      <c r="N17" s="44"/>
      <c r="O17" s="44"/>
      <c r="P17" s="41"/>
      <c r="Q17" s="41" t="s">
        <v>0</v>
      </c>
      <c r="R17" s="41" t="s">
        <v>7</v>
      </c>
      <c r="S17" s="41" t="s">
        <v>1</v>
      </c>
      <c r="T17" s="41" t="s">
        <v>22</v>
      </c>
      <c r="U17" s="44" t="s">
        <v>23</v>
      </c>
      <c r="V17" s="25" t="s">
        <v>40</v>
      </c>
      <c r="W17" s="52" t="s">
        <v>24</v>
      </c>
      <c r="X17" s="62"/>
    </row>
    <row r="18" spans="1:24" s="8" customFormat="1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46" t="s">
        <v>25</v>
      </c>
      <c r="J18" s="46" t="s">
        <v>26</v>
      </c>
      <c r="K18" s="46" t="s">
        <v>27</v>
      </c>
      <c r="L18" s="46" t="s">
        <v>28</v>
      </c>
      <c r="M18" s="46" t="s">
        <v>29</v>
      </c>
      <c r="N18" s="46" t="s">
        <v>38</v>
      </c>
      <c r="O18" s="56" t="s">
        <v>39</v>
      </c>
      <c r="P18" s="56" t="s">
        <v>42</v>
      </c>
      <c r="Q18" s="13">
        <v>10</v>
      </c>
      <c r="R18" s="13">
        <v>11</v>
      </c>
      <c r="S18" s="13">
        <v>12</v>
      </c>
      <c r="T18" s="13">
        <v>13</v>
      </c>
      <c r="U18" s="13">
        <v>14</v>
      </c>
      <c r="V18" s="13">
        <v>15</v>
      </c>
      <c r="W18" s="13">
        <v>16</v>
      </c>
      <c r="X18" s="13">
        <v>17</v>
      </c>
    </row>
    <row r="19" spans="1:24" s="30" customFormat="1" ht="51" x14ac:dyDescent="0.25">
      <c r="A19" s="31" t="s">
        <v>17</v>
      </c>
      <c r="B19" s="36" t="str">
        <f>'[4]1'!$C$14</f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19" s="37" t="s">
        <v>45</v>
      </c>
      <c r="D19" s="32" t="s">
        <v>20</v>
      </c>
      <c r="E19" s="33" t="s">
        <v>19</v>
      </c>
      <c r="F19" s="34" t="s">
        <v>3</v>
      </c>
      <c r="G19" s="34" t="s">
        <v>18</v>
      </c>
      <c r="H19" s="34" t="s">
        <v>43</v>
      </c>
      <c r="I19" s="49">
        <f>ROUND([1]ЛО!$C$4,2)</f>
        <v>107.87</v>
      </c>
      <c r="J19" s="49">
        <f>ROUND([1]ЛО!$C$5,2)</f>
        <v>107.87</v>
      </c>
      <c r="K19" s="49">
        <f>ROUND([1]ЛО!$C$6,2)</f>
        <v>105.42</v>
      </c>
      <c r="L19" s="49">
        <f>ROUND([1]ЛО!$C$7,2)</f>
        <v>105.42</v>
      </c>
      <c r="M19" s="49">
        <v>100</v>
      </c>
      <c r="N19" s="49">
        <f>ROUND([1]ЛО!$C$9,2)</f>
        <v>104.44</v>
      </c>
      <c r="O19" s="49">
        <f>ROUND([1]ЛО!$C$10,2)</f>
        <v>104.28</v>
      </c>
      <c r="P19" s="49">
        <f>ROUND([1]ЛО!$C$11,2)</f>
        <v>104.28</v>
      </c>
      <c r="Q19" s="38">
        <f>[1]ЛО!$M20</f>
        <v>18726</v>
      </c>
      <c r="R19" s="35" t="s">
        <v>21</v>
      </c>
      <c r="S19" s="35"/>
      <c r="T19" s="45">
        <f>[1]ЛО!$C$16/0.8</f>
        <v>33619</v>
      </c>
      <c r="U19" s="50">
        <v>0.8</v>
      </c>
      <c r="V19" s="45">
        <f>(I19/J19)*(K19/L19)*M19/100*N19/100*O19/100*P19/100*T19*U19</f>
        <v>30545.250162116659</v>
      </c>
      <c r="W19" s="47">
        <f>Q19*V19/1000</f>
        <v>571990.35453579656</v>
      </c>
      <c r="X19" s="36" t="str">
        <f>[2]прил1!$CB$35</f>
        <v>Корректировка количества и стоимости вследствии уточнения спецификации</v>
      </c>
    </row>
    <row r="20" spans="1:24" s="30" customFormat="1" ht="67.5" customHeight="1" x14ac:dyDescent="0.25">
      <c r="A20" s="39" t="str">
        <f>A19</f>
        <v>1.2.1.1</v>
      </c>
      <c r="B20" s="36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0" s="37" t="str">
        <f>C19</f>
        <v>Q_15.29.0199</v>
      </c>
      <c r="D20" s="32" t="s">
        <v>31</v>
      </c>
      <c r="E20" s="33" t="s">
        <v>19</v>
      </c>
      <c r="F20" s="34" t="s">
        <v>3</v>
      </c>
      <c r="G20" s="34" t="s">
        <v>18</v>
      </c>
      <c r="H20" s="34" t="str">
        <f>H$19</f>
        <v>2029</v>
      </c>
      <c r="I20" s="48">
        <f>I$19</f>
        <v>107.87</v>
      </c>
      <c r="J20" s="48">
        <f t="shared" ref="J20:P20" si="0">J$19</f>
        <v>107.87</v>
      </c>
      <c r="K20" s="48">
        <f t="shared" si="0"/>
        <v>105.42</v>
      </c>
      <c r="L20" s="48">
        <f t="shared" si="0"/>
        <v>105.42</v>
      </c>
      <c r="M20" s="48">
        <f t="shared" si="0"/>
        <v>100</v>
      </c>
      <c r="N20" s="48">
        <f t="shared" si="0"/>
        <v>104.44</v>
      </c>
      <c r="O20" s="48">
        <f t="shared" si="0"/>
        <v>104.28</v>
      </c>
      <c r="P20" s="48">
        <f t="shared" si="0"/>
        <v>104.28</v>
      </c>
      <c r="Q20" s="38">
        <f>[1]ЛО!$M21</f>
        <v>172</v>
      </c>
      <c r="R20" s="35" t="str">
        <f>R$19</f>
        <v>рублей за точку учета</v>
      </c>
      <c r="S20" s="35"/>
      <c r="T20" s="45">
        <f>[1]ЛО!$C$17/0.8</f>
        <v>43404</v>
      </c>
      <c r="U20" s="51">
        <v>0.8</v>
      </c>
      <c r="V20" s="45">
        <f t="shared" ref="V20:V22" si="1">(I20/J20)*(K20/L20)*M20/100*N20/100*O20/100*P20/100*T20*U20</f>
        <v>39435.617895728952</v>
      </c>
      <c r="W20" s="47">
        <f t="shared" ref="W20:W24" si="2">Q20*V20/1000</f>
        <v>6782.9262780653798</v>
      </c>
      <c r="X20" s="36" t="str">
        <f>[2]прил1!$CB$35</f>
        <v>Корректировка количества и стоимости вследствии уточнения спецификации</v>
      </c>
    </row>
    <row r="21" spans="1:24" s="30" customFormat="1" ht="67.5" customHeight="1" x14ac:dyDescent="0.25">
      <c r="A21" s="39" t="str">
        <f t="shared" ref="A21:C24" si="3">A19</f>
        <v>1.2.1.1</v>
      </c>
      <c r="B21" s="36" t="str">
        <f t="shared" si="3"/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1" s="37" t="str">
        <f t="shared" si="3"/>
        <v>Q_15.29.0199</v>
      </c>
      <c r="D21" s="32" t="s">
        <v>30</v>
      </c>
      <c r="E21" s="33" t="s">
        <v>19</v>
      </c>
      <c r="F21" s="34" t="s">
        <v>3</v>
      </c>
      <c r="G21" s="34" t="s">
        <v>18</v>
      </c>
      <c r="H21" s="34" t="str">
        <f t="shared" ref="H21:P24" si="4">H$19</f>
        <v>2029</v>
      </c>
      <c r="I21" s="48">
        <f t="shared" si="4"/>
        <v>107.87</v>
      </c>
      <c r="J21" s="48">
        <f t="shared" si="4"/>
        <v>107.87</v>
      </c>
      <c r="K21" s="48">
        <f t="shared" si="4"/>
        <v>105.42</v>
      </c>
      <c r="L21" s="48">
        <f t="shared" si="4"/>
        <v>105.42</v>
      </c>
      <c r="M21" s="48">
        <f t="shared" si="4"/>
        <v>100</v>
      </c>
      <c r="N21" s="48">
        <f t="shared" si="4"/>
        <v>104.44</v>
      </c>
      <c r="O21" s="48">
        <f t="shared" si="4"/>
        <v>104.28</v>
      </c>
      <c r="P21" s="48">
        <f t="shared" si="4"/>
        <v>104.28</v>
      </c>
      <c r="Q21" s="38">
        <f>[1]ЛО!$M23</f>
        <v>8</v>
      </c>
      <c r="R21" s="35" t="str">
        <f t="shared" ref="R21:R22" si="5">R$19</f>
        <v>рублей за точку учета</v>
      </c>
      <c r="S21" s="35"/>
      <c r="T21" s="45">
        <f>[1]ЛО!$C$18</f>
        <v>54690</v>
      </c>
      <c r="U21" s="51">
        <v>1</v>
      </c>
      <c r="V21" s="45">
        <f t="shared" si="1"/>
        <v>62112.188471034249</v>
      </c>
      <c r="W21" s="47">
        <f t="shared" si="2"/>
        <v>496.89750776827401</v>
      </c>
      <c r="X21" s="36" t="str">
        <f>[2]прил1!$CB$35</f>
        <v>Корректировка количества и стоимости вследствии уточнения спецификации</v>
      </c>
    </row>
    <row r="22" spans="1:24" s="30" customFormat="1" ht="51" x14ac:dyDescent="0.25">
      <c r="A22" s="39" t="str">
        <f t="shared" si="3"/>
        <v>1.2.1.1</v>
      </c>
      <c r="B22" s="36" t="str">
        <f t="shared" si="3"/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2" s="37" t="str">
        <f t="shared" si="3"/>
        <v>Q_15.29.0199</v>
      </c>
      <c r="D22" s="32" t="s">
        <v>32</v>
      </c>
      <c r="E22" s="33" t="s">
        <v>19</v>
      </c>
      <c r="F22" s="34" t="s">
        <v>3</v>
      </c>
      <c r="G22" s="34" t="s">
        <v>18</v>
      </c>
      <c r="H22" s="34" t="str">
        <f t="shared" si="4"/>
        <v>2029</v>
      </c>
      <c r="I22" s="48">
        <f t="shared" si="4"/>
        <v>107.87</v>
      </c>
      <c r="J22" s="48">
        <f t="shared" si="4"/>
        <v>107.87</v>
      </c>
      <c r="K22" s="48">
        <f t="shared" si="4"/>
        <v>105.42</v>
      </c>
      <c r="L22" s="48">
        <f t="shared" si="4"/>
        <v>105.42</v>
      </c>
      <c r="M22" s="48">
        <f t="shared" si="4"/>
        <v>100</v>
      </c>
      <c r="N22" s="48">
        <f t="shared" si="4"/>
        <v>104.44</v>
      </c>
      <c r="O22" s="48">
        <f t="shared" si="4"/>
        <v>104.28</v>
      </c>
      <c r="P22" s="48">
        <f t="shared" si="4"/>
        <v>104.28</v>
      </c>
      <c r="Q22" s="38">
        <f>[1]ЛО!$M22</f>
        <v>0</v>
      </c>
      <c r="R22" s="35" t="str">
        <f t="shared" si="5"/>
        <v>рублей за точку учета</v>
      </c>
      <c r="S22" s="35"/>
      <c r="T22" s="45">
        <f>T20</f>
        <v>43404</v>
      </c>
      <c r="U22" s="51">
        <v>1</v>
      </c>
      <c r="V22" s="45">
        <f t="shared" si="1"/>
        <v>49294.522369661187</v>
      </c>
      <c r="W22" s="47">
        <f t="shared" si="2"/>
        <v>0</v>
      </c>
      <c r="X22" s="36" t="str">
        <f>[2]прил1!$CB$35</f>
        <v>Корректировка количества и стоимости вследствии уточнения спецификации</v>
      </c>
    </row>
    <row r="23" spans="1:24" s="30" customFormat="1" ht="51" x14ac:dyDescent="0.25">
      <c r="A23" s="39" t="str">
        <f t="shared" si="3"/>
        <v>1.2.1.1</v>
      </c>
      <c r="B23" s="36" t="str">
        <f t="shared" si="3"/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3" s="37" t="str">
        <f t="shared" si="3"/>
        <v>Q_15.29.0199</v>
      </c>
      <c r="D23" s="32" t="s">
        <v>34</v>
      </c>
      <c r="E23" s="33" t="s">
        <v>19</v>
      </c>
      <c r="F23" s="34" t="s">
        <v>3</v>
      </c>
      <c r="G23" s="34" t="s">
        <v>18</v>
      </c>
      <c r="H23" s="34" t="str">
        <f t="shared" si="4"/>
        <v>2029</v>
      </c>
      <c r="I23" s="34" t="s">
        <v>3</v>
      </c>
      <c r="J23" s="34" t="s">
        <v>3</v>
      </c>
      <c r="K23" s="34" t="s">
        <v>3</v>
      </c>
      <c r="L23" s="34" t="s">
        <v>3</v>
      </c>
      <c r="M23" s="34" t="s">
        <v>3</v>
      </c>
      <c r="N23" s="34" t="s">
        <v>3</v>
      </c>
      <c r="O23" s="34" t="s">
        <v>3</v>
      </c>
      <c r="P23" s="34" t="s">
        <v>3</v>
      </c>
      <c r="Q23" s="38">
        <f>[1]ЛО!$M25</f>
        <v>571</v>
      </c>
      <c r="R23" s="40" t="s">
        <v>36</v>
      </c>
      <c r="S23" s="34" t="s">
        <v>3</v>
      </c>
      <c r="T23" s="45">
        <f>[3]свод!$X$9</f>
        <v>87834.696931065613</v>
      </c>
      <c r="U23" s="51">
        <v>1</v>
      </c>
      <c r="V23" s="50">
        <f>T23*U23</f>
        <v>87834.696931065613</v>
      </c>
      <c r="W23" s="47">
        <f t="shared" si="2"/>
        <v>50153.61194763847</v>
      </c>
      <c r="X23" s="36" t="str">
        <f>[2]прил1!$CB$35</f>
        <v>Корректировка количества и стоимости вследствии уточнения спецификации</v>
      </c>
    </row>
    <row r="24" spans="1:24" s="30" customFormat="1" ht="51" x14ac:dyDescent="0.25">
      <c r="A24" s="39" t="str">
        <f t="shared" si="3"/>
        <v>1.2.1.1</v>
      </c>
      <c r="B24" s="36" t="str">
        <f t="shared" si="3"/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4" s="37" t="str">
        <f t="shared" si="3"/>
        <v>Q_15.29.0199</v>
      </c>
      <c r="D24" s="32" t="s">
        <v>35</v>
      </c>
      <c r="E24" s="33" t="s">
        <v>19</v>
      </c>
      <c r="F24" s="34" t="s">
        <v>3</v>
      </c>
      <c r="G24" s="34" t="s">
        <v>18</v>
      </c>
      <c r="H24" s="34" t="str">
        <f t="shared" si="4"/>
        <v>2029</v>
      </c>
      <c r="I24" s="34" t="s">
        <v>3</v>
      </c>
      <c r="J24" s="34" t="s">
        <v>3</v>
      </c>
      <c r="K24" s="34" t="s">
        <v>3</v>
      </c>
      <c r="L24" s="34" t="s">
        <v>3</v>
      </c>
      <c r="M24" s="34" t="s">
        <v>3</v>
      </c>
      <c r="N24" s="34" t="s">
        <v>3</v>
      </c>
      <c r="O24" s="34" t="s">
        <v>3</v>
      </c>
      <c r="P24" s="34" t="s">
        <v>3</v>
      </c>
      <c r="Q24" s="38">
        <f>[1]ЛО!$M26</f>
        <v>1302</v>
      </c>
      <c r="R24" s="40" t="s">
        <v>36</v>
      </c>
      <c r="S24" s="34" t="s">
        <v>3</v>
      </c>
      <c r="T24" s="45">
        <f>[3]свод!$X$10</f>
        <v>26205.3201672</v>
      </c>
      <c r="U24" s="51">
        <v>1</v>
      </c>
      <c r="V24" s="50">
        <f>T24*U24</f>
        <v>26205.3201672</v>
      </c>
      <c r="W24" s="47">
        <f t="shared" si="2"/>
        <v>34119.326857694403</v>
      </c>
      <c r="X24" s="36" t="str">
        <f>[2]прил1!$CB$35</f>
        <v>Корректировка количества и стоимости вследствии уточнения спецификации</v>
      </c>
    </row>
    <row r="25" spans="1:24" s="6" customFormat="1" ht="51" x14ac:dyDescent="0.25">
      <c r="A25" s="39" t="str">
        <f t="shared" ref="A25:C25" si="6">A24</f>
        <v>1.2.1.1</v>
      </c>
      <c r="B25" s="36" t="str">
        <f t="shared" si="6"/>
        <v>Оснащение потребителей электрической энергии в многоквартирных домах Ленинградской области интеллектуальными приборами учёта в 2029 году 20 779 шт.</v>
      </c>
      <c r="C25" s="37" t="str">
        <f t="shared" si="6"/>
        <v>Q_15.29.0199</v>
      </c>
      <c r="D25" s="18" t="s">
        <v>11</v>
      </c>
      <c r="E25" s="1" t="s">
        <v>3</v>
      </c>
      <c r="F25" s="1" t="s">
        <v>3</v>
      </c>
      <c r="G25" s="1" t="s">
        <v>3</v>
      </c>
      <c r="H25" s="1" t="s">
        <v>3</v>
      </c>
      <c r="I25" s="1" t="s">
        <v>3</v>
      </c>
      <c r="J25" s="1" t="s">
        <v>3</v>
      </c>
      <c r="K25" s="1" t="s">
        <v>3</v>
      </c>
      <c r="L25" s="1" t="s">
        <v>3</v>
      </c>
      <c r="M25" s="1" t="s">
        <v>3</v>
      </c>
      <c r="N25" s="1" t="s">
        <v>3</v>
      </c>
      <c r="O25" s="1" t="s">
        <v>3</v>
      </c>
      <c r="P25" s="1" t="s">
        <v>3</v>
      </c>
      <c r="Q25" s="54">
        <f>SUM(Q19:Q24)</f>
        <v>20779</v>
      </c>
      <c r="R25" s="1" t="s">
        <v>3</v>
      </c>
      <c r="S25" s="1" t="s">
        <v>3</v>
      </c>
      <c r="T25" s="1" t="s">
        <v>3</v>
      </c>
      <c r="U25" s="1" t="s">
        <v>3</v>
      </c>
      <c r="V25" s="1" t="s">
        <v>3</v>
      </c>
      <c r="W25" s="53">
        <f>SUM(W19:W24)</f>
        <v>663543.1171269631</v>
      </c>
      <c r="X25" s="19" t="s">
        <v>3</v>
      </c>
    </row>
    <row r="26" spans="1:24" x14ac:dyDescent="0.25">
      <c r="A26" s="63"/>
      <c r="B26" s="63"/>
      <c r="C26" s="63"/>
      <c r="D26" s="63"/>
      <c r="E26" s="63"/>
      <c r="F26" s="63"/>
      <c r="G26" s="63"/>
      <c r="H26" s="63"/>
    </row>
    <row r="27" spans="1:24" s="27" customFormat="1" x14ac:dyDescent="0.25">
      <c r="A27" s="29" t="s">
        <v>13</v>
      </c>
      <c r="B27" s="55" t="s">
        <v>44</v>
      </c>
      <c r="C27" s="26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24" s="27" customFormat="1" x14ac:dyDescent="0.25">
      <c r="A28" s="26"/>
      <c r="B28" s="26"/>
      <c r="C28" s="26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</sheetData>
  <mergeCells count="14">
    <mergeCell ref="H16:H17"/>
    <mergeCell ref="I16:W16"/>
    <mergeCell ref="X16:X17"/>
    <mergeCell ref="A26:H26"/>
    <mergeCell ref="A5:V5"/>
    <mergeCell ref="A6:V6"/>
    <mergeCell ref="A7:V7"/>
    <mergeCell ref="A16:A17"/>
    <mergeCell ref="B16:B17"/>
    <mergeCell ref="C16:C17"/>
    <mergeCell ref="D16:D17"/>
    <mergeCell ref="E16:E17"/>
    <mergeCell ref="F16:F17"/>
    <mergeCell ref="G16:G17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</vt:lpstr>
      <vt:lpstr>'2029'!Заголовки_для_печати</vt:lpstr>
      <vt:lpstr>'2029'!Область_печати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автор</cp:lastModifiedBy>
  <cp:lastPrinted>2022-02-04T17:27:26Z</cp:lastPrinted>
  <dcterms:created xsi:type="dcterms:W3CDTF">2018-08-07T02:20:41Z</dcterms:created>
  <dcterms:modified xsi:type="dcterms:W3CDTF">2026-04-23T15:21:42Z</dcterms:modified>
</cp:coreProperties>
</file>